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2-й місяць\Покровськ (Шибанкова) (останні торги 09.01)\"/>
    </mc:Choice>
  </mc:AlternateContent>
  <bookViews>
    <workbookView xWindow="0" yWindow="0" windowWidth="28800" windowHeight="12435"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8" i="9" l="1"/>
  <c r="E17" i="9"/>
  <c r="E16" i="9"/>
  <c r="E15" i="9"/>
  <c r="E14" i="9"/>
  <c r="E21" i="9" l="1"/>
  <c r="E20" i="9" l="1"/>
  <c r="E19" i="9"/>
  <c r="E13" i="9"/>
  <c r="E12" i="9"/>
  <c r="E11" i="9"/>
  <c r="B39" i="9" l="1"/>
</calcChain>
</file>

<file path=xl/sharedStrings.xml><?xml version="1.0" encoding="utf-8"?>
<sst xmlns="http://schemas.openxmlformats.org/spreadsheetml/2006/main" count="148" uniqueCount="107">
  <si>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</si>
  <si>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</si>
  <si>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</si>
  <si>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</si>
  <si>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</si>
  <si>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</si>
  <si>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</si>
  <si>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</si>
  <si>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</si>
  <si>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</si>
  <si>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</si>
  <si>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</si>
  <si>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</si>
  <si>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</si>
  <si>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</si>
  <si>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</si>
  <si>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</si>
  <si>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</si>
  <si>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</si>
  <si>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</si>
  <si>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</si>
  <si>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</si>
  <si>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</si>
  <si>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</si>
  <si>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</si>
  <si>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</si>
  <si>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</si>
  <si>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</si>
  <si>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</si>
  <si>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</si>
  <si>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</si>
  <si>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</si>
  <si>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</si>
  <si>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</si>
  <si>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</si>
  <si>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</si>
  <si>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</si>
  <si>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</si>
  <si>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</si>
  <si>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</si>
  <si>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</si>
  <si>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</si>
  <si>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</si>
  <si>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</si>
  <si>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</si>
  <si>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</si>
  <si>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</si>
  <si>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</si>
  <si>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</si>
  <si>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</si>
  <si>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</si>
  <si>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</si>
  <si>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</si>
  <si>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</si>
  <si>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</si>
  <si>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</si>
  <si>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</si>
  <si>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</si>
  <si>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</si>
  <si>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</si>
  <si>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</si>
  <si>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</si>
  <si>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</si>
  <si>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</si>
  <si>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</si>
  <si>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</si>
  <si>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</si>
  <si>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Уповноважена особа</t>
  </si>
  <si>
    <t>Фонду гарантування вкладів</t>
  </si>
  <si>
    <t>фізичних осіб на ліквідацію</t>
  </si>
  <si>
    <t>ПАТ «ПРОМІНВЕСТБАНК»</t>
  </si>
  <si>
    <t>Артем КАРАЧЕНЦЕВ</t>
  </si>
  <si>
    <t>Територія активних бойових дій, на яких функціонують державні електронні інформаційні ресурси</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</si>
  <si>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</si>
  <si>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</si>
  <si>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</si>
  <si>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</si>
  <si>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</si>
  <si>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ситуаційний план, тощо)</t>
  </si>
  <si>
    <t>так (1/2 частка)</t>
  </si>
  <si>
    <t>4 010 048,00 грн, без ПДВ</t>
  </si>
  <si>
    <t>Фото 2024 року</t>
  </si>
  <si>
    <t>так</t>
  </si>
  <si>
    <t>інформація відсутня (в березні 2024 року була пошкоджена в результаті обстрілів з боку російського агресора)</t>
  </si>
  <si>
    <t>G22N026835</t>
  </si>
  <si>
    <t>В складі лоту  з основними засобами. Не відбулися у зв’язку з відсутністю учасників.</t>
  </si>
  <si>
    <t>https://www.fg.gov.ua/passport/59558</t>
  </si>
  <si>
    <t>https://www.fg.gov.ua/passport/59683</t>
  </si>
  <si>
    <t>https://www.fg.gov.ua/passport/59747</t>
  </si>
  <si>
    <t>https://www.fg.gov.ua/passport/59834</t>
  </si>
  <si>
    <t>https://www.fg.gov.ua/lot/171912</t>
  </si>
  <si>
    <t>2.1. Фотофіксація (2024 року)</t>
  </si>
  <si>
    <t xml:space="preserve"> Через постійні обстріли та активні бойові дії в місті Покровську, огляд лоту - не можливий.</t>
  </si>
  <si>
    <t>1/2 будинку, загальною площею 1 493,5 кв.м, за адресою: Донецька обл., Покровський р. (Красноармійський р-н), м. Покровськ (місто Покровськ, місто Красноармійськ), площа Незалежності (площа Шибанкова; площа Шибанкова), будинок 1-А. Реєстраційний номер об'єкту нерухомого майна: 3244608814160.  Інвентарний № 94185.</t>
  </si>
  <si>
    <t>Донецька обл., м. Покровськ, площа Незалежності, будинок 1-А</t>
  </si>
  <si>
    <t>G22N028143</t>
  </si>
  <si>
    <t>https://www.fg.gov.ua/lot/173224</t>
  </si>
  <si>
    <t>https://www.fg.gov.ua/passport/62205</t>
  </si>
  <si>
    <t>https://www.fg.gov.ua/passport/62281</t>
  </si>
  <si>
    <t>https://www.fg.gov.ua/passport/62325</t>
  </si>
  <si>
    <t>https://www.fg.gov.ua/passport/62361</t>
  </si>
  <si>
    <t>G22N027277</t>
  </si>
  <si>
    <t>https://www.fg.gov.ua/passport/60183</t>
  </si>
  <si>
    <t>https://www.fg.gov.ua/lot/172360</t>
  </si>
  <si>
    <t>https://www.fg.gov.ua/passport/60314</t>
  </si>
  <si>
    <t>https://www.fg.gov.ua/passport/60377</t>
  </si>
  <si>
    <t>https://www.fg.gov.ua/passport/60427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</si>
</sst>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14" fontId="14" fillId="0" borderId="1" xfId="0"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167" fontId="14" fillId="0" borderId="1" xfId="2" applyNumberFormat="1" applyFont="1" applyBorder="1"/>
    <xf numFmtId="167" fontId="11" fillId="0" borderId="3" xfId="2" applyNumberFormat="1" applyFont="1" applyBorder="1"/>
    <xf numFmtId="167" fontId="11" fillId="0" borderId="13" xfId="2" applyNumberFormat="1" applyFont="1" applyBorder="1"/>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9" fillId="0" borderId="10" xfId="4" applyFill="1" applyBorder="1" applyAlignment="1">
      <alignment horizontal="center" vertical="center" wrapText="1"/>
    </xf>
    <xf numFmtId="0" fontId="11" fillId="0" borderId="11" xfId="0" applyFont="1" applyFill="1" applyBorder="1" applyAlignment="1">
      <alignment horizontal="center" vertical="center" wrapText="1"/>
    </xf>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66261</xdr:rowOff>
    </xdr:from>
    <xdr:to>
      <xdr:col>4</xdr:col>
      <xdr:colOff>530087</xdr:colOff>
      <xdr:row>12</xdr:row>
      <xdr:rowOff>165652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0421" r="9806" b="31129"/>
        <a:stretch/>
      </xdr:blipFill>
      <xdr:spPr>
        <a:xfrm>
          <a:off x="1" y="844826"/>
          <a:ext cx="2807803" cy="2004391"/>
        </a:xfrm>
        <a:prstGeom prst="rect">
          <a:avLst/>
        </a:prstGeom>
      </xdr:spPr>
    </xdr:pic>
    <xdr:clientData/>
  </xdr:twoCellAnchor>
  <xdr:twoCellAnchor editAs="oneCell">
    <xdr:from>
      <xdr:col>4</xdr:col>
      <xdr:colOff>525531</xdr:colOff>
      <xdr:row>2</xdr:row>
      <xdr:rowOff>35202</xdr:rowOff>
    </xdr:from>
    <xdr:to>
      <xdr:col>9</xdr:col>
      <xdr:colOff>150743</xdr:colOff>
      <xdr:row>12</xdr:row>
      <xdr:rowOff>182218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59" t="21324" r="3764" b="28340"/>
        <a:stretch/>
      </xdr:blipFill>
      <xdr:spPr>
        <a:xfrm>
          <a:off x="2803248" y="813767"/>
          <a:ext cx="2689778" cy="2052016"/>
        </a:xfrm>
        <a:prstGeom prst="rect">
          <a:avLst/>
        </a:prstGeom>
      </xdr:spPr>
    </xdr:pic>
    <xdr:clientData/>
  </xdr:twoCellAnchor>
  <xdr:twoCellAnchor editAs="oneCell">
    <xdr:from>
      <xdr:col>9</xdr:col>
      <xdr:colOff>160269</xdr:colOff>
      <xdr:row>2</xdr:row>
      <xdr:rowOff>15323</xdr:rowOff>
    </xdr:from>
    <xdr:to>
      <xdr:col>13</xdr:col>
      <xdr:colOff>122169</xdr:colOff>
      <xdr:row>12</xdr:row>
      <xdr:rowOff>173935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705" t="20850" r="2513" b="21812"/>
        <a:stretch/>
      </xdr:blipFill>
      <xdr:spPr>
        <a:xfrm>
          <a:off x="5502552" y="793888"/>
          <a:ext cx="2413552" cy="2063612"/>
        </a:xfrm>
        <a:prstGeom prst="rect">
          <a:avLst/>
        </a:prstGeom>
      </xdr:spPr>
    </xdr:pic>
    <xdr:clientData/>
  </xdr:twoCellAnchor>
  <xdr:twoCellAnchor editAs="oneCell">
    <xdr:from>
      <xdr:col>0</xdr:col>
      <xdr:colOff>101876</xdr:colOff>
      <xdr:row>15</xdr:row>
      <xdr:rowOff>88210</xdr:rowOff>
    </xdr:from>
    <xdr:to>
      <xdr:col>4</xdr:col>
      <xdr:colOff>243924</xdr:colOff>
      <xdr:row>27</xdr:row>
      <xdr:rowOff>1152525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543" t="2550" b="1417"/>
        <a:stretch/>
      </xdr:blipFill>
      <xdr:spPr>
        <a:xfrm>
          <a:off x="101876" y="3359840"/>
          <a:ext cx="2419765" cy="3350315"/>
        </a:xfrm>
        <a:prstGeom prst="rect">
          <a:avLst/>
        </a:prstGeom>
      </xdr:spPr>
    </xdr:pic>
    <xdr:clientData/>
  </xdr:twoCellAnchor>
  <xdr:twoCellAnchor editAs="oneCell">
    <xdr:from>
      <xdr:col>4</xdr:col>
      <xdr:colOff>317223</xdr:colOff>
      <xdr:row>15</xdr:row>
      <xdr:rowOff>142047</xdr:rowOff>
    </xdr:from>
    <xdr:to>
      <xdr:col>8</xdr:col>
      <xdr:colOff>377686</xdr:colOff>
      <xdr:row>27</xdr:row>
      <xdr:rowOff>1159566</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735" t="3804" b="5706"/>
        <a:stretch/>
      </xdr:blipFill>
      <xdr:spPr>
        <a:xfrm>
          <a:off x="2594940" y="3413677"/>
          <a:ext cx="2512116" cy="3303519"/>
        </a:xfrm>
        <a:prstGeom prst="rect">
          <a:avLst/>
        </a:prstGeom>
      </xdr:spPr>
    </xdr:pic>
    <xdr:clientData/>
  </xdr:twoCellAnchor>
  <xdr:twoCellAnchor editAs="oneCell">
    <xdr:from>
      <xdr:col>8</xdr:col>
      <xdr:colOff>458027</xdr:colOff>
      <xdr:row>15</xdr:row>
      <xdr:rowOff>130036</xdr:rowOff>
    </xdr:from>
    <xdr:to>
      <xdr:col>12</xdr:col>
      <xdr:colOff>448502</xdr:colOff>
      <xdr:row>27</xdr:row>
      <xdr:rowOff>1108626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774" t="4336" b="2890"/>
        <a:stretch/>
      </xdr:blipFill>
      <xdr:spPr>
        <a:xfrm>
          <a:off x="5187397" y="3401666"/>
          <a:ext cx="2442127" cy="326459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12" TargetMode="External"/><Relationship Id="rId13" Type="http://schemas.openxmlformats.org/officeDocument/2006/relationships/hyperlink" Target="https://www.fg.gov.ua/passport/62205" TargetMode="External"/><Relationship Id="rId18" Type="http://schemas.openxmlformats.org/officeDocument/2006/relationships/hyperlink" Target="https://www.fg.gov.ua/passport/60314" TargetMode="External"/><Relationship Id="rId3" Type="http://schemas.openxmlformats.org/officeDocument/2006/relationships/hyperlink" Target="https://www.fg.gov.ua/passport/59747" TargetMode="External"/><Relationship Id="rId21" Type="http://schemas.openxmlformats.org/officeDocument/2006/relationships/hyperlink" Target="https://www.fg.gov.ua/lot/172360" TargetMode="External"/><Relationship Id="rId7" Type="http://schemas.openxmlformats.org/officeDocument/2006/relationships/hyperlink" Target="https://www.fg.gov.ua/lot/171912" TargetMode="External"/><Relationship Id="rId12" Type="http://schemas.openxmlformats.org/officeDocument/2006/relationships/hyperlink" Target="https://www.fg.gov.ua/lot/173224" TargetMode="External"/><Relationship Id="rId17" Type="http://schemas.openxmlformats.org/officeDocument/2006/relationships/hyperlink" Target="https://www.fg.gov.ua/passport/6018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683" TargetMode="External"/><Relationship Id="rId16" Type="http://schemas.openxmlformats.org/officeDocument/2006/relationships/hyperlink" Target="https://www.fg.gov.ua/passport/62361" TargetMode="External"/><Relationship Id="rId20" Type="http://schemas.openxmlformats.org/officeDocument/2006/relationships/hyperlink" Target="https://www.fg.gov.ua/passport/60427" TargetMode="External"/><Relationship Id="rId1" Type="http://schemas.openxmlformats.org/officeDocument/2006/relationships/hyperlink" Target="https://www.fg.gov.ua/passport/59558" TargetMode="External"/><Relationship Id="rId6" Type="http://schemas.openxmlformats.org/officeDocument/2006/relationships/hyperlink" Target="https://www.fg.gov.ua/lot/171912" TargetMode="External"/><Relationship Id="rId11" Type="http://schemas.openxmlformats.org/officeDocument/2006/relationships/hyperlink" Target="https://www.fg.gov.ua/lot/173224" TargetMode="External"/><Relationship Id="rId24" Type="http://schemas.openxmlformats.org/officeDocument/2006/relationships/hyperlink" Target="https://www.fg.gov.ua/lot/172360" TargetMode="External"/><Relationship Id="rId5" Type="http://schemas.openxmlformats.org/officeDocument/2006/relationships/hyperlink" Target="https://www.fg.gov.ua/lot/171912" TargetMode="External"/><Relationship Id="rId15" Type="http://schemas.openxmlformats.org/officeDocument/2006/relationships/hyperlink" Target="https://www.fg.gov.ua/passport/62325" TargetMode="External"/><Relationship Id="rId23" Type="http://schemas.openxmlformats.org/officeDocument/2006/relationships/hyperlink" Target="https://www.fg.gov.ua/lot/172360" TargetMode="External"/><Relationship Id="rId10" Type="http://schemas.openxmlformats.org/officeDocument/2006/relationships/hyperlink" Target="https://www.fg.gov.ua/lot/173224" TargetMode="External"/><Relationship Id="rId19" Type="http://schemas.openxmlformats.org/officeDocument/2006/relationships/hyperlink" Target="https://www.fg.gov.ua/passport/60377" TargetMode="External"/><Relationship Id="rId4" Type="http://schemas.openxmlformats.org/officeDocument/2006/relationships/hyperlink" Target="https://www.fg.gov.ua/passport/59834" TargetMode="External"/><Relationship Id="rId9" Type="http://schemas.openxmlformats.org/officeDocument/2006/relationships/hyperlink" Target="https://www.fg.gov.ua/lot/173224" TargetMode="External"/><Relationship Id="rId14" Type="http://schemas.openxmlformats.org/officeDocument/2006/relationships/hyperlink" Target="https://www.fg.gov.ua/passport/62281" TargetMode="External"/><Relationship Id="rId22" Type="http://schemas.openxmlformats.org/officeDocument/2006/relationships/hyperlink" Target="https://www.fg.gov.ua/lot/17236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zoomScale="85" zoomScaleNormal="85" workbookViewId="0">
      <selection activeCell="I21" sqref="I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85" t="s">
        <v>77</v>
      </c>
      <c r="C2" s="86"/>
      <c r="D2" s="5"/>
    </row>
    <row r="3" spans="1:16384" x14ac:dyDescent="0.25">
      <c r="A3" s="6"/>
      <c r="B3" s="24" t="s">
        <v>4</v>
      </c>
      <c r="C3" s="25" t="s">
        <v>63</v>
      </c>
      <c r="D3" s="5"/>
    </row>
    <row r="4" spans="1:16384" x14ac:dyDescent="0.25">
      <c r="A4" s="6"/>
      <c r="B4" s="87" t="s">
        <v>5</v>
      </c>
      <c r="C4" s="88"/>
      <c r="D4" s="5"/>
    </row>
    <row r="5" spans="1:16384" x14ac:dyDescent="0.25">
      <c r="A5" s="6"/>
      <c r="B5" s="22" t="s">
        <v>20</v>
      </c>
      <c r="C5" s="26" t="s">
        <v>25</v>
      </c>
      <c r="D5" s="5"/>
    </row>
    <row r="6" spans="1:16384" ht="83.25" customHeight="1" x14ac:dyDescent="0.25">
      <c r="A6" s="6"/>
      <c r="B6" s="13" t="s">
        <v>50</v>
      </c>
      <c r="C6" s="65" t="s">
        <v>93</v>
      </c>
    </row>
    <row r="7" spans="1:16384" ht="18.75" customHeight="1" x14ac:dyDescent="0.25">
      <c r="A7" s="6"/>
      <c r="B7" s="15" t="s">
        <v>6</v>
      </c>
      <c r="C7" s="14" t="s">
        <v>64</v>
      </c>
    </row>
    <row r="8" spans="1:16384" x14ac:dyDescent="0.25">
      <c r="A8" s="6"/>
      <c r="B8" s="15" t="s">
        <v>7</v>
      </c>
      <c r="C8" s="14" t="s">
        <v>29</v>
      </c>
    </row>
    <row r="9" spans="1:16384" x14ac:dyDescent="0.25">
      <c r="A9" s="6"/>
      <c r="B9" s="15" t="s">
        <v>8</v>
      </c>
      <c r="C9" s="65" t="s">
        <v>94</v>
      </c>
    </row>
    <row r="10" spans="1:16384" ht="14.25" customHeight="1" x14ac:dyDescent="0.25">
      <c r="A10" s="6"/>
      <c r="B10" s="15" t="s">
        <v>9</v>
      </c>
      <c r="C10" s="14">
        <v>1493.5</v>
      </c>
    </row>
    <row r="11" spans="1:16384" ht="18" customHeight="1" x14ac:dyDescent="0.25">
      <c r="A11" s="6"/>
      <c r="B11" s="15" t="s">
        <v>10</v>
      </c>
      <c r="C11" s="14" t="s">
        <v>79</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0" t="s">
        <v>52</v>
      </c>
      <c r="C15" s="65" t="s">
        <v>72</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82</v>
      </c>
    </row>
    <row r="17" spans="1:4" ht="36.75" customHeight="1" x14ac:dyDescent="0.25">
      <c r="A17" s="6"/>
      <c r="B17" s="15" t="s">
        <v>61</v>
      </c>
      <c r="C17" s="67" t="s">
        <v>83</v>
      </c>
    </row>
    <row r="18" spans="1:4" x14ac:dyDescent="0.25">
      <c r="A18" s="6"/>
      <c r="B18" s="15" t="s">
        <v>60</v>
      </c>
      <c r="C18" s="17" t="s">
        <v>66</v>
      </c>
    </row>
    <row r="19" spans="1:4" ht="15" customHeight="1" x14ac:dyDescent="0.25">
      <c r="A19" s="6"/>
      <c r="B19" s="91" t="s">
        <v>13</v>
      </c>
      <c r="C19" s="92"/>
    </row>
    <row r="20" spans="1:4" ht="15" customHeight="1" x14ac:dyDescent="0.25">
      <c r="A20" s="6"/>
      <c r="B20" s="19" t="s">
        <v>91</v>
      </c>
      <c r="C20" s="93" t="s">
        <v>12</v>
      </c>
    </row>
    <row r="21" spans="1:4" x14ac:dyDescent="0.25">
      <c r="A21" s="6"/>
      <c r="B21" s="39" t="s">
        <v>48</v>
      </c>
      <c r="C21" s="93"/>
    </row>
    <row r="22" spans="1:4" ht="15" customHeight="1" thickBot="1" x14ac:dyDescent="0.3">
      <c r="A22" s="6"/>
      <c r="B22" s="20" t="s">
        <v>21</v>
      </c>
      <c r="C22" s="94"/>
    </row>
    <row r="23" spans="1:4" ht="16.5" thickBot="1" x14ac:dyDescent="0.3">
      <c r="A23" s="6"/>
    </row>
    <row r="24" spans="1:4" ht="62.25" customHeight="1" thickBot="1" x14ac:dyDescent="0.3">
      <c r="A24" s="6"/>
      <c r="B24" s="96" t="s">
        <v>92</v>
      </c>
      <c r="C24" s="97"/>
    </row>
    <row r="25" spans="1:4" ht="49.5" customHeight="1" x14ac:dyDescent="0.25">
      <c r="A25" s="6"/>
      <c r="B25" s="89" t="s">
        <v>19</v>
      </c>
      <c r="C25" s="89"/>
    </row>
    <row r="26" spans="1:4" ht="143.25" customHeight="1" x14ac:dyDescent="0.25">
      <c r="B26" s="89" t="s">
        <v>59</v>
      </c>
      <c r="C26" s="89"/>
    </row>
    <row r="27" spans="1:4" ht="101.25" customHeight="1" x14ac:dyDescent="0.25">
      <c r="B27" s="89" t="s">
        <v>22</v>
      </c>
      <c r="C27" s="89"/>
    </row>
    <row r="28" spans="1:4" ht="101.25" customHeight="1" x14ac:dyDescent="0.25">
      <c r="B28" s="95" t="s">
        <v>58</v>
      </c>
      <c r="C28" s="95"/>
    </row>
    <row r="29" spans="1:4" ht="59.25" customHeight="1" x14ac:dyDescent="0.25">
      <c r="B29" s="90" t="s">
        <v>57</v>
      </c>
      <c r="C29" s="90"/>
      <c r="D29" s="58"/>
    </row>
    <row r="30" spans="1:4" ht="59.25" customHeight="1" x14ac:dyDescent="0.25">
      <c r="B30" s="84" t="s">
        <v>62</v>
      </c>
      <c r="C30" s="84"/>
      <c r="D30" s="58"/>
    </row>
    <row r="31" spans="1:4" ht="36" customHeight="1" x14ac:dyDescent="0.25">
      <c r="B31" s="59"/>
      <c r="C31" s="59"/>
      <c r="D31" s="58"/>
    </row>
    <row r="33" spans="2:4" x14ac:dyDescent="0.25">
      <c r="B33" s="60" t="s">
        <v>67</v>
      </c>
      <c r="C33" s="61"/>
      <c r="D33" s="34"/>
    </row>
    <row r="34" spans="2:4" x14ac:dyDescent="0.25">
      <c r="B34" s="60" t="s">
        <v>68</v>
      </c>
      <c r="C34" s="36"/>
      <c r="D34" s="34"/>
    </row>
    <row r="35" spans="2:4" x14ac:dyDescent="0.25">
      <c r="B35" s="60" t="s">
        <v>69</v>
      </c>
      <c r="C35" s="36"/>
    </row>
    <row r="36" spans="2:4" x14ac:dyDescent="0.25">
      <c r="B36" s="60" t="s">
        <v>70</v>
      </c>
      <c r="C36" s="62"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
  <sheetViews>
    <sheetView zoomScale="115" zoomScaleNormal="115" workbookViewId="0">
      <selection activeCell="N14" sqref="N14"/>
    </sheetView>
  </sheetViews>
  <sheetFormatPr defaultRowHeight="15" x14ac:dyDescent="0.25"/>
  <cols>
    <col min="1" max="1" width="6.5703125" style="33" customWidth="1"/>
    <col min="2" max="16384" width="9.140625" style="33"/>
  </cols>
  <sheetData>
    <row r="1" spans="1:13" ht="15.75" x14ac:dyDescent="0.25">
      <c r="A1" s="98" t="s">
        <v>78</v>
      </c>
      <c r="B1" s="99"/>
      <c r="C1" s="99"/>
      <c r="D1" s="99"/>
      <c r="E1" s="99"/>
      <c r="F1" s="99"/>
      <c r="G1" s="99"/>
      <c r="H1" s="99"/>
      <c r="I1" s="99"/>
      <c r="J1" s="99"/>
      <c r="K1" s="99"/>
      <c r="L1" s="99"/>
      <c r="M1" s="99"/>
    </row>
    <row r="2" spans="1:13" ht="45.75" customHeight="1" x14ac:dyDescent="0.25">
      <c r="A2" s="38"/>
      <c r="B2" s="100" t="s">
        <v>22</v>
      </c>
      <c r="C2" s="100"/>
      <c r="D2" s="100"/>
      <c r="E2" s="100"/>
      <c r="F2" s="100"/>
      <c r="G2" s="100"/>
      <c r="H2" s="100"/>
      <c r="I2" s="100"/>
      <c r="J2" s="100"/>
      <c r="K2" s="100"/>
      <c r="L2" s="100"/>
      <c r="M2" s="38"/>
    </row>
    <row r="3" spans="1:13" x14ac:dyDescent="0.25">
      <c r="A3" s="38"/>
      <c r="B3" s="38"/>
      <c r="C3" s="38"/>
      <c r="D3" s="38"/>
      <c r="E3" s="38"/>
      <c r="F3" s="38"/>
      <c r="G3" s="38"/>
      <c r="H3" s="38"/>
      <c r="I3" s="38"/>
      <c r="J3" s="38"/>
      <c r="K3" s="38"/>
      <c r="L3" s="38"/>
      <c r="M3" s="38"/>
    </row>
    <row r="4" spans="1:13" x14ac:dyDescent="0.25">
      <c r="A4" s="38"/>
      <c r="B4" s="38"/>
      <c r="C4" s="38"/>
      <c r="D4" s="38"/>
      <c r="E4" s="38"/>
      <c r="F4" s="38"/>
      <c r="G4" s="38"/>
      <c r="H4" s="38"/>
      <c r="I4" s="38"/>
      <c r="J4" s="38"/>
      <c r="K4" s="38"/>
      <c r="L4" s="38"/>
      <c r="M4" s="38"/>
    </row>
    <row r="5" spans="1:13" x14ac:dyDescent="0.25">
      <c r="A5" s="38"/>
      <c r="B5" s="38"/>
      <c r="C5" s="38"/>
      <c r="D5" s="38"/>
      <c r="E5" s="38"/>
      <c r="F5" s="38"/>
      <c r="G5" s="38"/>
      <c r="H5" s="38"/>
      <c r="I5" s="38"/>
      <c r="J5" s="38"/>
      <c r="K5" s="38"/>
      <c r="L5" s="38"/>
      <c r="M5" s="38"/>
    </row>
    <row r="6" spans="1:13" x14ac:dyDescent="0.25">
      <c r="A6" s="38"/>
      <c r="B6" s="38"/>
      <c r="C6" s="38"/>
      <c r="D6" s="38"/>
      <c r="E6" s="38"/>
      <c r="F6" s="38"/>
      <c r="G6" s="38"/>
      <c r="H6" s="38"/>
      <c r="I6" s="38"/>
      <c r="J6" s="38"/>
      <c r="K6" s="38"/>
      <c r="L6" s="38"/>
      <c r="M6" s="38"/>
    </row>
    <row r="7" spans="1:13" x14ac:dyDescent="0.25">
      <c r="A7" s="38"/>
      <c r="B7" s="38"/>
      <c r="C7" s="38"/>
      <c r="D7" s="38"/>
      <c r="E7" s="38"/>
      <c r="F7" s="38"/>
      <c r="G7" s="38"/>
      <c r="H7" s="38"/>
      <c r="I7" s="38"/>
      <c r="J7" s="38"/>
      <c r="K7" s="38"/>
      <c r="L7" s="38"/>
      <c r="M7" s="38"/>
    </row>
    <row r="8" spans="1:13" x14ac:dyDescent="0.25">
      <c r="A8" s="38"/>
      <c r="B8" s="38"/>
      <c r="C8" s="38"/>
      <c r="D8" s="38"/>
      <c r="E8" s="38"/>
      <c r="F8" s="38"/>
      <c r="G8" s="38"/>
      <c r="H8" s="38"/>
      <c r="I8" s="38"/>
      <c r="J8" s="38"/>
      <c r="K8" s="38"/>
      <c r="L8" s="38"/>
      <c r="M8" s="38"/>
    </row>
    <row r="9" spans="1:13" x14ac:dyDescent="0.25">
      <c r="A9" s="38"/>
      <c r="B9" s="38"/>
      <c r="C9" s="38"/>
      <c r="D9" s="38"/>
      <c r="E9" s="38"/>
      <c r="F9" s="38"/>
      <c r="G9" s="38"/>
      <c r="H9" s="38"/>
      <c r="I9" s="38"/>
      <c r="J9" s="38"/>
      <c r="K9" s="38"/>
      <c r="L9" s="38"/>
      <c r="M9" s="38"/>
    </row>
    <row r="10" spans="1:13" x14ac:dyDescent="0.25">
      <c r="A10" s="38"/>
      <c r="B10" s="41"/>
      <c r="C10" s="41"/>
      <c r="D10" s="41"/>
      <c r="E10" s="41"/>
      <c r="F10" s="41"/>
      <c r="G10" s="41"/>
      <c r="H10" s="41"/>
      <c r="I10" s="41"/>
      <c r="J10" s="41"/>
      <c r="K10" s="41"/>
      <c r="L10" s="41"/>
      <c r="M10" s="38"/>
    </row>
    <row r="11" spans="1:13" x14ac:dyDescent="0.25">
      <c r="A11" s="38"/>
      <c r="B11" s="41"/>
      <c r="C11" s="41"/>
      <c r="D11" s="41"/>
      <c r="E11" s="41"/>
      <c r="F11" s="41"/>
      <c r="G11" s="41"/>
      <c r="H11" s="41"/>
      <c r="I11" s="41"/>
      <c r="J11" s="41"/>
      <c r="K11" s="41"/>
      <c r="L11" s="41"/>
      <c r="M11" s="38"/>
    </row>
    <row r="12" spans="1:13" x14ac:dyDescent="0.25">
      <c r="A12" s="38"/>
      <c r="B12" s="41"/>
      <c r="C12" s="41"/>
      <c r="D12" s="41"/>
      <c r="E12" s="41"/>
      <c r="F12" s="41"/>
      <c r="G12" s="41"/>
      <c r="H12" s="41"/>
      <c r="I12" s="41"/>
      <c r="J12" s="41"/>
      <c r="K12" s="41"/>
      <c r="L12" s="41"/>
      <c r="M12" s="38"/>
    </row>
    <row r="13" spans="1:13" x14ac:dyDescent="0.25">
      <c r="B13" s="37"/>
      <c r="C13" s="37"/>
      <c r="D13" s="37"/>
      <c r="E13" s="37"/>
      <c r="F13" s="37"/>
      <c r="G13" s="37"/>
      <c r="H13" s="37"/>
      <c r="I13" s="37"/>
      <c r="J13" s="37"/>
      <c r="K13" s="37"/>
      <c r="L13" s="37"/>
    </row>
    <row r="14" spans="1:13" ht="15.75" customHeight="1" x14ac:dyDescent="0.25">
      <c r="A14" s="101"/>
      <c r="B14" s="102"/>
      <c r="C14" s="102"/>
      <c r="D14" s="102"/>
      <c r="E14" s="60"/>
      <c r="F14" s="37"/>
      <c r="G14" s="34"/>
      <c r="H14" s="37"/>
      <c r="I14" s="37"/>
      <c r="J14" s="103"/>
      <c r="K14" s="104"/>
      <c r="L14" s="104"/>
    </row>
    <row r="15" spans="1:13" ht="15.75" customHeight="1" x14ac:dyDescent="0.25">
      <c r="A15" s="60"/>
      <c r="B15" s="101" t="s">
        <v>81</v>
      </c>
      <c r="C15" s="105"/>
      <c r="D15" s="105"/>
      <c r="E15" s="105"/>
      <c r="F15" s="105"/>
      <c r="G15" s="105"/>
      <c r="H15" s="105"/>
      <c r="I15" s="105"/>
      <c r="J15" s="105"/>
      <c r="K15" s="105"/>
      <c r="L15" s="37"/>
    </row>
    <row r="16" spans="1:13" x14ac:dyDescent="0.25">
      <c r="B16" s="35"/>
      <c r="C16" s="37"/>
      <c r="D16" s="37"/>
      <c r="E16" s="37"/>
      <c r="F16" s="37"/>
      <c r="G16" s="37"/>
      <c r="H16" s="37"/>
      <c r="I16" s="37"/>
      <c r="J16" s="37"/>
      <c r="K16" s="37"/>
      <c r="L16" s="37"/>
    </row>
    <row r="28" spans="1:12" ht="135" customHeight="1" x14ac:dyDescent="0.25"/>
    <row r="29" spans="1:12" ht="79.5" customHeight="1" x14ac:dyDescent="0.25">
      <c r="A29" s="101" t="s">
        <v>73</v>
      </c>
      <c r="B29" s="102"/>
      <c r="C29" s="102"/>
      <c r="D29" s="102"/>
      <c r="E29" s="66"/>
      <c r="F29" s="37"/>
      <c r="G29" s="34" t="s">
        <v>42</v>
      </c>
      <c r="H29" s="37"/>
      <c r="I29" s="37"/>
      <c r="J29" s="103" t="s">
        <v>71</v>
      </c>
      <c r="K29" s="104"/>
      <c r="L29" s="104"/>
    </row>
    <row r="30" spans="1:12" ht="15.75" x14ac:dyDescent="0.25">
      <c r="A30" s="66"/>
      <c r="B30" s="66"/>
      <c r="C30" s="66"/>
      <c r="D30" s="66"/>
      <c r="E30" s="66"/>
      <c r="F30" s="37"/>
      <c r="G30" s="34" t="s">
        <v>43</v>
      </c>
      <c r="H30" s="37"/>
      <c r="I30" s="37"/>
      <c r="J30" s="37"/>
      <c r="K30" s="34"/>
      <c r="L30" s="37"/>
    </row>
  </sheetData>
  <mergeCells count="7">
    <mergeCell ref="A1:M1"/>
    <mergeCell ref="B2:L2"/>
    <mergeCell ref="A14:D14"/>
    <mergeCell ref="J14:L14"/>
    <mergeCell ref="A29:D29"/>
    <mergeCell ref="J29:L29"/>
    <mergeCell ref="B15:K1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abSelected="1" topLeftCell="A16" workbookViewId="0">
      <selection activeCell="F27" sqref="F27"/>
    </sheetView>
  </sheetViews>
  <sheetFormatPr defaultColWidth="9.140625" defaultRowHeight="15.75" x14ac:dyDescent="0.25"/>
  <cols>
    <col min="1" max="1" width="4.7109375" style="4" customWidth="1"/>
    <col min="2" max="2" width="10.42578125" style="4" customWidth="1"/>
    <col min="3" max="3" width="19.5703125" style="4" customWidth="1"/>
    <col min="4" max="4" width="25.140625" style="4" customWidth="1"/>
    <col min="5" max="5" width="21.85546875" style="4" customWidth="1"/>
    <col min="6" max="6" width="24.28515625" style="4" customWidth="1"/>
    <col min="7" max="7" width="19.42578125" style="4" customWidth="1"/>
    <col min="8" max="8" width="22.71093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130" t="s">
        <v>18</v>
      </c>
      <c r="C6" s="131"/>
      <c r="D6" s="132"/>
      <c r="E6" s="133" t="s">
        <v>80</v>
      </c>
      <c r="F6" s="134"/>
      <c r="G6" s="134"/>
      <c r="H6" s="135"/>
    </row>
    <row r="7" spans="2:10" ht="16.5" thickBot="1" x14ac:dyDescent="0.3"/>
    <row r="8" spans="2:10" ht="16.5" thickBot="1" x14ac:dyDescent="0.3">
      <c r="B8" s="136" t="s">
        <v>46</v>
      </c>
      <c r="C8" s="137"/>
      <c r="D8" s="137"/>
      <c r="E8" s="137"/>
      <c r="F8" s="137"/>
      <c r="G8" s="137"/>
      <c r="H8" s="137"/>
      <c r="I8" s="127" t="s">
        <v>3</v>
      </c>
      <c r="J8" s="128"/>
    </row>
    <row r="9" spans="2:10" ht="57" x14ac:dyDescent="0.25">
      <c r="B9" s="46" t="s">
        <v>0</v>
      </c>
      <c r="C9" s="47" t="s">
        <v>44</v>
      </c>
      <c r="D9" s="47" t="s">
        <v>1</v>
      </c>
      <c r="E9" s="48" t="s">
        <v>54</v>
      </c>
      <c r="F9" s="48" t="s">
        <v>55</v>
      </c>
      <c r="G9" s="47" t="s">
        <v>2</v>
      </c>
      <c r="H9" s="64" t="s">
        <v>56</v>
      </c>
      <c r="I9" s="49" t="s">
        <v>47</v>
      </c>
      <c r="J9" s="50" t="s">
        <v>49</v>
      </c>
    </row>
    <row r="10" spans="2:10" ht="79.5" customHeight="1" x14ac:dyDescent="0.25">
      <c r="B10" s="68">
        <v>1</v>
      </c>
      <c r="C10" s="73" t="s">
        <v>84</v>
      </c>
      <c r="D10" s="69">
        <v>45637</v>
      </c>
      <c r="E10" s="74">
        <v>4812057.5999999996</v>
      </c>
      <c r="F10" s="75">
        <v>0</v>
      </c>
      <c r="G10" s="76"/>
      <c r="H10" s="70" t="s">
        <v>85</v>
      </c>
      <c r="I10" s="71" t="s">
        <v>86</v>
      </c>
      <c r="J10" s="72" t="s">
        <v>90</v>
      </c>
    </row>
    <row r="11" spans="2:10" ht="78.75" x14ac:dyDescent="0.25">
      <c r="B11" s="68">
        <v>2</v>
      </c>
      <c r="C11" s="73" t="s">
        <v>84</v>
      </c>
      <c r="D11" s="69">
        <v>45645</v>
      </c>
      <c r="E11" s="74">
        <f>E10*0.9</f>
        <v>4330851.84</v>
      </c>
      <c r="F11" s="75">
        <v>0.1</v>
      </c>
      <c r="G11" s="76"/>
      <c r="H11" s="70" t="s">
        <v>85</v>
      </c>
      <c r="I11" s="71" t="s">
        <v>87</v>
      </c>
      <c r="J11" s="72" t="s">
        <v>90</v>
      </c>
    </row>
    <row r="12" spans="2:10" ht="78.75" x14ac:dyDescent="0.25">
      <c r="B12" s="68">
        <v>3</v>
      </c>
      <c r="C12" s="73" t="s">
        <v>84</v>
      </c>
      <c r="D12" s="69">
        <v>45653</v>
      </c>
      <c r="E12" s="74">
        <f>E10*0.8</f>
        <v>3849646.0800000001</v>
      </c>
      <c r="F12" s="75">
        <v>0.2</v>
      </c>
      <c r="G12" s="76"/>
      <c r="H12" s="70" t="s">
        <v>85</v>
      </c>
      <c r="I12" s="71" t="s">
        <v>88</v>
      </c>
      <c r="J12" s="72" t="s">
        <v>90</v>
      </c>
    </row>
    <row r="13" spans="2:10" ht="78.75" x14ac:dyDescent="0.25">
      <c r="B13" s="68">
        <v>4</v>
      </c>
      <c r="C13" s="73" t="s">
        <v>84</v>
      </c>
      <c r="D13" s="69">
        <v>45663</v>
      </c>
      <c r="E13" s="74">
        <f>E10*0.7</f>
        <v>3368440.3199999994</v>
      </c>
      <c r="F13" s="75">
        <v>0.3</v>
      </c>
      <c r="G13" s="76"/>
      <c r="H13" s="70" t="s">
        <v>85</v>
      </c>
      <c r="I13" s="71" t="s">
        <v>89</v>
      </c>
      <c r="J13" s="72" t="s">
        <v>90</v>
      </c>
    </row>
    <row r="14" spans="2:10" ht="78.75" x14ac:dyDescent="0.25">
      <c r="B14" s="68">
        <v>5</v>
      </c>
      <c r="C14" s="73" t="s">
        <v>101</v>
      </c>
      <c r="D14" s="69">
        <v>45705</v>
      </c>
      <c r="E14" s="74">
        <f>E13*0.9</f>
        <v>3031596.2879999997</v>
      </c>
      <c r="F14" s="75">
        <v>0.37</v>
      </c>
      <c r="G14" s="76"/>
      <c r="H14" s="70" t="s">
        <v>85</v>
      </c>
      <c r="I14" s="71" t="s">
        <v>102</v>
      </c>
      <c r="J14" s="72" t="s">
        <v>103</v>
      </c>
    </row>
    <row r="15" spans="2:10" ht="78.75" x14ac:dyDescent="0.25">
      <c r="B15" s="68">
        <v>6</v>
      </c>
      <c r="C15" s="73" t="s">
        <v>101</v>
      </c>
      <c r="D15" s="69">
        <v>45713</v>
      </c>
      <c r="E15" s="74">
        <f>E14*0.9</f>
        <v>2728436.6591999996</v>
      </c>
      <c r="F15" s="75">
        <v>0.43</v>
      </c>
      <c r="G15" s="76"/>
      <c r="H15" s="70" t="s">
        <v>85</v>
      </c>
      <c r="I15" s="71" t="s">
        <v>104</v>
      </c>
      <c r="J15" s="72" t="s">
        <v>103</v>
      </c>
    </row>
    <row r="16" spans="2:10" ht="78.75" x14ac:dyDescent="0.25">
      <c r="B16" s="68">
        <v>7</v>
      </c>
      <c r="C16" s="73" t="s">
        <v>101</v>
      </c>
      <c r="D16" s="69">
        <v>45721</v>
      </c>
      <c r="E16" s="74">
        <f>E14*0.8</f>
        <v>2425277.0304</v>
      </c>
      <c r="F16" s="75">
        <v>0.5</v>
      </c>
      <c r="G16" s="76"/>
      <c r="H16" s="70" t="s">
        <v>85</v>
      </c>
      <c r="I16" s="71" t="s">
        <v>105</v>
      </c>
      <c r="J16" s="72" t="s">
        <v>103</v>
      </c>
    </row>
    <row r="17" spans="2:10" ht="78.75" x14ac:dyDescent="0.25">
      <c r="B17" s="68">
        <v>8</v>
      </c>
      <c r="C17" s="73" t="s">
        <v>101</v>
      </c>
      <c r="D17" s="69">
        <v>45729</v>
      </c>
      <c r="E17" s="74">
        <f>E14*0.7</f>
        <v>2122117.4015999995</v>
      </c>
      <c r="F17" s="75">
        <v>0.56000000000000005</v>
      </c>
      <c r="G17" s="76"/>
      <c r="H17" s="70" t="s">
        <v>85</v>
      </c>
      <c r="I17" s="82" t="s">
        <v>106</v>
      </c>
      <c r="J17" s="72" t="s">
        <v>103</v>
      </c>
    </row>
    <row r="18" spans="2:10" ht="78.75" x14ac:dyDescent="0.25">
      <c r="B18" s="68">
        <v>9</v>
      </c>
      <c r="C18" s="73" t="s">
        <v>95</v>
      </c>
      <c r="D18" s="69">
        <v>46008</v>
      </c>
      <c r="E18" s="74">
        <f>E17*0.9</f>
        <v>1909905.6614399997</v>
      </c>
      <c r="F18" s="75">
        <v>0.6</v>
      </c>
      <c r="G18" s="76"/>
      <c r="H18" s="70" t="s">
        <v>85</v>
      </c>
      <c r="I18" s="71" t="s">
        <v>97</v>
      </c>
      <c r="J18" s="72" t="s">
        <v>96</v>
      </c>
    </row>
    <row r="19" spans="2:10" ht="78.75" x14ac:dyDescent="0.25">
      <c r="B19" s="68">
        <v>10</v>
      </c>
      <c r="C19" s="73" t="s">
        <v>95</v>
      </c>
      <c r="D19" s="69">
        <v>46015</v>
      </c>
      <c r="E19" s="74">
        <f>E18*0.9</f>
        <v>1718915.0952959997</v>
      </c>
      <c r="F19" s="75">
        <v>0.64</v>
      </c>
      <c r="G19" s="76"/>
      <c r="H19" s="70" t="s">
        <v>85</v>
      </c>
      <c r="I19" s="71" t="s">
        <v>98</v>
      </c>
      <c r="J19" s="72" t="s">
        <v>96</v>
      </c>
    </row>
    <row r="20" spans="2:10" ht="78.75" x14ac:dyDescent="0.25">
      <c r="B20" s="68">
        <v>11</v>
      </c>
      <c r="C20" s="73" t="s">
        <v>95</v>
      </c>
      <c r="D20" s="69">
        <v>46024</v>
      </c>
      <c r="E20" s="74">
        <f>E18*0.8</f>
        <v>1527924.5291519999</v>
      </c>
      <c r="F20" s="75">
        <v>0.68</v>
      </c>
      <c r="G20" s="76"/>
      <c r="H20" s="70" t="s">
        <v>85</v>
      </c>
      <c r="I20" s="71" t="s">
        <v>99</v>
      </c>
      <c r="J20" s="72" t="s">
        <v>96</v>
      </c>
    </row>
    <row r="21" spans="2:10" ht="78.75" x14ac:dyDescent="0.25">
      <c r="B21" s="68">
        <v>12</v>
      </c>
      <c r="C21" s="73" t="s">
        <v>95</v>
      </c>
      <c r="D21" s="69">
        <v>46031</v>
      </c>
      <c r="E21" s="74">
        <f>E18*0.7</f>
        <v>1336933.9630079998</v>
      </c>
      <c r="F21" s="75">
        <v>0.72</v>
      </c>
      <c r="G21" s="76"/>
      <c r="H21" s="83" t="s">
        <v>85</v>
      </c>
      <c r="I21" s="71" t="s">
        <v>100</v>
      </c>
      <c r="J21" s="72" t="s">
        <v>96</v>
      </c>
    </row>
    <row r="22" spans="2:10" x14ac:dyDescent="0.25">
      <c r="B22" s="68">
        <v>13</v>
      </c>
      <c r="C22" s="51"/>
      <c r="D22" s="52"/>
      <c r="E22" s="77"/>
      <c r="F22" s="54"/>
      <c r="G22" s="53"/>
      <c r="H22" s="55"/>
      <c r="I22" s="56"/>
      <c r="J22" s="57"/>
    </row>
    <row r="23" spans="2:10" x14ac:dyDescent="0.25">
      <c r="B23" s="68">
        <v>14</v>
      </c>
      <c r="C23" s="51"/>
      <c r="D23" s="52"/>
      <c r="E23" s="77"/>
      <c r="F23" s="54"/>
      <c r="G23" s="53"/>
      <c r="H23" s="55"/>
      <c r="I23" s="56"/>
      <c r="J23" s="57"/>
    </row>
    <row r="24" spans="2:10" x14ac:dyDescent="0.25">
      <c r="B24" s="80">
        <v>15</v>
      </c>
      <c r="C24" s="28"/>
      <c r="D24" s="29"/>
      <c r="E24" s="78"/>
      <c r="F24" s="31"/>
      <c r="G24" s="30"/>
      <c r="H24" s="43"/>
      <c r="I24" s="42"/>
      <c r="J24" s="8"/>
    </row>
    <row r="25" spans="2:10" x14ac:dyDescent="0.25">
      <c r="B25" s="80">
        <v>16</v>
      </c>
      <c r="C25" s="28"/>
      <c r="D25" s="29"/>
      <c r="E25" s="78"/>
      <c r="F25" s="31"/>
      <c r="G25" s="30"/>
      <c r="H25" s="43"/>
      <c r="I25" s="42"/>
      <c r="J25" s="8"/>
    </row>
    <row r="26" spans="2:10" x14ac:dyDescent="0.25">
      <c r="B26" s="80">
        <v>17</v>
      </c>
      <c r="C26" s="28"/>
      <c r="D26" s="29"/>
      <c r="E26" s="78"/>
      <c r="F26" s="31"/>
      <c r="G26" s="30"/>
      <c r="H26" s="43"/>
      <c r="I26" s="42"/>
      <c r="J26" s="8"/>
    </row>
    <row r="27" spans="2:10" x14ac:dyDescent="0.25">
      <c r="B27" s="80">
        <v>18</v>
      </c>
      <c r="C27" s="28"/>
      <c r="D27" s="29"/>
      <c r="E27" s="78"/>
      <c r="F27" s="31"/>
      <c r="G27" s="30"/>
      <c r="H27" s="43"/>
      <c r="I27" s="42"/>
      <c r="J27" s="8"/>
    </row>
    <row r="28" spans="2:10" x14ac:dyDescent="0.25">
      <c r="B28" s="80">
        <v>19</v>
      </c>
      <c r="C28" s="28"/>
      <c r="D28" s="29"/>
      <c r="E28" s="78"/>
      <c r="F28" s="31"/>
      <c r="G28" s="30"/>
      <c r="H28" s="43"/>
      <c r="I28" s="42"/>
      <c r="J28" s="8"/>
    </row>
    <row r="29" spans="2:10" x14ac:dyDescent="0.25">
      <c r="B29" s="80">
        <v>20</v>
      </c>
      <c r="C29" s="28"/>
      <c r="D29" s="29"/>
      <c r="E29" s="78"/>
      <c r="F29" s="31"/>
      <c r="G29" s="30"/>
      <c r="H29" s="43"/>
      <c r="I29" s="42"/>
      <c r="J29" s="8"/>
    </row>
    <row r="30" spans="2:10" x14ac:dyDescent="0.25">
      <c r="B30" s="80">
        <v>21</v>
      </c>
      <c r="C30" s="28"/>
      <c r="D30" s="29"/>
      <c r="E30" s="78"/>
      <c r="F30" s="31"/>
      <c r="G30" s="30"/>
      <c r="H30" s="43"/>
      <c r="I30" s="42"/>
      <c r="J30" s="8"/>
    </row>
    <row r="31" spans="2:10" x14ac:dyDescent="0.25">
      <c r="B31" s="80">
        <v>22</v>
      </c>
      <c r="C31" s="28"/>
      <c r="D31" s="29"/>
      <c r="E31" s="78"/>
      <c r="F31" s="31"/>
      <c r="G31" s="30"/>
      <c r="H31" s="43"/>
      <c r="I31" s="42"/>
      <c r="J31" s="8"/>
    </row>
    <row r="32" spans="2:10" x14ac:dyDescent="0.25">
      <c r="B32" s="80">
        <v>23</v>
      </c>
      <c r="C32" s="28"/>
      <c r="D32" s="29"/>
      <c r="E32" s="78"/>
      <c r="F32" s="31"/>
      <c r="G32" s="30"/>
      <c r="H32" s="43"/>
      <c r="I32" s="42"/>
      <c r="J32" s="8"/>
    </row>
    <row r="33" spans="2:10" x14ac:dyDescent="0.25">
      <c r="B33" s="80">
        <v>24</v>
      </c>
      <c r="C33" s="28"/>
      <c r="D33" s="29"/>
      <c r="E33" s="78"/>
      <c r="F33" s="31"/>
      <c r="G33" s="30"/>
      <c r="H33" s="43"/>
      <c r="I33" s="42"/>
      <c r="J33" s="8"/>
    </row>
    <row r="34" spans="2:10" ht="16.5" thickBot="1" x14ac:dyDescent="0.3">
      <c r="B34" s="81">
        <v>25</v>
      </c>
      <c r="C34" s="27"/>
      <c r="D34" s="9"/>
      <c r="E34" s="79"/>
      <c r="F34" s="11"/>
      <c r="G34" s="10"/>
      <c r="H34" s="44"/>
      <c r="I34" s="45"/>
      <c r="J34" s="12"/>
    </row>
    <row r="36" spans="2:10" ht="50.25" customHeight="1" x14ac:dyDescent="0.25">
      <c r="B36" s="138" t="s">
        <v>22</v>
      </c>
      <c r="C36" s="138"/>
      <c r="D36" s="138"/>
      <c r="E36" s="138"/>
      <c r="F36" s="138"/>
      <c r="G36" s="138"/>
      <c r="H36" s="138"/>
      <c r="I36" s="138"/>
      <c r="J36" s="138"/>
    </row>
    <row r="37" spans="2:10" ht="29.25" customHeight="1" x14ac:dyDescent="0.25">
      <c r="B37" s="140" t="s">
        <v>58</v>
      </c>
      <c r="C37" s="140"/>
      <c r="D37" s="140"/>
      <c r="E37" s="140"/>
      <c r="F37" s="140"/>
      <c r="G37" s="140"/>
      <c r="H37" s="140"/>
      <c r="I37" s="140"/>
      <c r="J37" s="140"/>
    </row>
    <row r="38" spans="2:10" ht="30.75" customHeight="1" x14ac:dyDescent="0.25">
      <c r="B38" s="140" t="s">
        <v>57</v>
      </c>
      <c r="C38" s="140"/>
      <c r="D38" s="140"/>
      <c r="E38" s="140"/>
      <c r="F38" s="140"/>
      <c r="G38" s="140"/>
      <c r="H38" s="140"/>
      <c r="I38" s="140"/>
      <c r="J38" s="140"/>
    </row>
    <row r="39" spans="2:10" ht="39" customHeight="1" x14ac:dyDescent="0.25">
      <c r="B39" s="14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0"/>
      <c r="D39" s="140"/>
      <c r="E39" s="140"/>
      <c r="F39" s="140"/>
      <c r="G39" s="140"/>
      <c r="H39" s="140"/>
      <c r="I39" s="140"/>
      <c r="J39" s="140"/>
    </row>
    <row r="41" spans="2:10" x14ac:dyDescent="0.25">
      <c r="C41" s="32"/>
      <c r="D41" s="32"/>
      <c r="E41" s="32"/>
      <c r="F41" s="32"/>
      <c r="G41" s="32"/>
      <c r="H41" s="32"/>
    </row>
    <row r="42" spans="2:10" ht="75" customHeight="1" x14ac:dyDescent="0.25">
      <c r="C42" s="129" t="s">
        <v>74</v>
      </c>
      <c r="D42" s="129"/>
      <c r="E42" s="32"/>
      <c r="F42" s="34" t="s">
        <v>42</v>
      </c>
      <c r="G42" s="32"/>
      <c r="H42" s="63" t="s">
        <v>71</v>
      </c>
    </row>
    <row r="43" spans="2:10" x14ac:dyDescent="0.25">
      <c r="C43" s="32"/>
      <c r="D43" s="32"/>
      <c r="E43" s="32"/>
      <c r="F43" s="34" t="s">
        <v>43</v>
      </c>
      <c r="G43" s="32"/>
      <c r="H43" s="34" t="s">
        <v>45</v>
      </c>
    </row>
    <row r="44" spans="2:10" x14ac:dyDescent="0.25">
      <c r="C44" s="32"/>
      <c r="D44" s="32"/>
      <c r="E44" s="32"/>
      <c r="F44" s="32"/>
      <c r="G44" s="32"/>
      <c r="H44" s="32"/>
    </row>
    <row r="45" spans="2:10" x14ac:dyDescent="0.25">
      <c r="B45" s="139"/>
      <c r="C45" s="139"/>
      <c r="D45" s="139"/>
      <c r="E45" s="32"/>
      <c r="F45" s="32"/>
      <c r="G45" s="32"/>
      <c r="H45" s="32"/>
    </row>
    <row r="46" spans="2:10" x14ac:dyDescent="0.25">
      <c r="B46" s="139"/>
      <c r="C46" s="139"/>
      <c r="D46" s="139"/>
      <c r="E46" s="32"/>
      <c r="F46" s="32"/>
      <c r="G46" s="32"/>
      <c r="H46" s="32"/>
    </row>
    <row r="47" spans="2:10" x14ac:dyDescent="0.25">
      <c r="B47" s="139"/>
      <c r="C47" s="139"/>
      <c r="D47" s="13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8" r:id="rId9"/>
    <hyperlink ref="J19" r:id="rId10"/>
    <hyperlink ref="J20" r:id="rId11"/>
    <hyperlink ref="J21" r:id="rId12"/>
    <hyperlink ref="I18" r:id="rId13"/>
    <hyperlink ref="I19" r:id="rId14"/>
    <hyperlink ref="I20" r:id="rId15"/>
    <hyperlink ref="I21" r:id="rId16"/>
    <hyperlink ref="I14" r:id="rId17"/>
    <hyperlink ref="I15" r:id="rId18"/>
    <hyperlink ref="I16" r:id="rId19"/>
    <hyperlink ref="I17" r:id="rId20"/>
    <hyperlink ref="J14" r:id="rId21"/>
    <hyperlink ref="J15" r:id="rId22"/>
    <hyperlink ref="J16" r:id="rId23"/>
    <hyperlink ref="J17" r:id="rId24"/>
  </hyperlinks>
  <pageMargins left="0.7" right="0.7" top="0.75" bottom="0.75" header="0.3" footer="0.3"/>
  <pageSetup paperSize="9"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2026-01-12T08:46:07Z</dcterms:modified>
</cp:coreProperties>
</file>